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kupine\EL-3\D786 - DV 2x110 kV_Divaca_Pivka_Il_Bistrica\DZR\D786---6E_06B_Dobava_OPGW_Pivka-Il._Bistrica\01_Tekstualni del\"/>
    </mc:Choice>
  </mc:AlternateContent>
  <xr:revisionPtr revIDLastSave="0" documentId="8_{417378BE-355B-41F8-B95F-E0B9E3D49F07}" xr6:coauthVersionLast="47" xr6:coauthVersionMax="47" xr10:uidLastSave="{00000000-0000-0000-0000-000000000000}"/>
  <bookViews>
    <workbookView xWindow="-120" yWindow="-120" windowWidth="57840" windowHeight="23520" xr2:uid="{51FA907B-7549-4F7F-828D-40EA890C5878}"/>
  </bookViews>
  <sheets>
    <sheet name="Rekapitulacija" sheetId="1" r:id="rId1"/>
    <sheet name="Dobava OPGW" sheetId="3" r:id="rId2"/>
  </sheets>
  <definedNames>
    <definedName name="_xlnm.Print_Area" localSheetId="1">'Dobava OPGW'!$A$1:$F$27</definedName>
    <definedName name="_xlnm.Print_Area" localSheetId="0">Rekapitulacija!$A$1:$B$5</definedName>
    <definedName name="_xlnm.Print_Titles" localSheetId="1">'Dobava OPGW'!$1:$2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17" i="3"/>
  <c r="A4" i="1" l="1"/>
  <c r="F20" i="3" l="1"/>
  <c r="F19" i="3"/>
  <c r="F18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7" i="3" l="1"/>
  <c r="B4" i="1" l="1"/>
  <c r="B5" i="1" s="1"/>
</calcChain>
</file>

<file path=xl/sharedStrings.xml><?xml version="1.0" encoding="utf-8"?>
<sst xmlns="http://schemas.openxmlformats.org/spreadsheetml/2006/main" count="59" uniqueCount="39">
  <si>
    <t>Znesek</t>
  </si>
  <si>
    <t>Skupna vrednost ponudbe:</t>
  </si>
  <si>
    <t>Poz.</t>
  </si>
  <si>
    <t>Opis opreme ali storitve</t>
  </si>
  <si>
    <t>Enota</t>
  </si>
  <si>
    <t>Količina</t>
  </si>
  <si>
    <t>Cena na enoto (€)</t>
  </si>
  <si>
    <t>Vrednost (€)</t>
  </si>
  <si>
    <t>m</t>
  </si>
  <si>
    <t>kos</t>
  </si>
  <si>
    <t>Skupaj:</t>
  </si>
  <si>
    <t>Rekapitulacija ponudbe JN: Dobava OPGW kabla in obešalne opreme ter spojnega materiala za OPGW</t>
  </si>
  <si>
    <t>Specifikacije</t>
  </si>
  <si>
    <t>OPOMBA:
Ostali stroški (medfazna kontrola, sodelovanje pri tehničnih pregledih in prevzemih, tehnična dokumentacija, embalaža, transport z zavarovanjem, špedicija, razkladanje, zavarovanje, garancija, provizije) se upoštevajo v ceni/enoto.</t>
  </si>
  <si>
    <t>Nabava antivibratorjev za montažo na podložno spiralo (napenjalne stebre)
(rezervni material)</t>
  </si>
  <si>
    <t>Nabava antivibratorjev za montažo na nosilno spiralo (nosilne stebre) (rezervni material)</t>
  </si>
  <si>
    <t>Nabava popravnih spiral za OPGW</t>
  </si>
  <si>
    <t>kpl</t>
  </si>
  <si>
    <t>Nabava rezervnih uvodnic za optično kabelsko spojko za uvod OPGW</t>
  </si>
  <si>
    <t>Nabava rezervnih uvodnic za optično kabelsko spojko za uvod ZOK</t>
  </si>
  <si>
    <t>Nabava rezervnih čepov za optično kabelsko spojko</t>
  </si>
  <si>
    <t>Dobava OPGW kabla in obešalne opreme ter spojnega materiala za OPGW za odsek Pivka-Ilirska Bistrica</t>
  </si>
  <si>
    <r>
      <t xml:space="preserve">Nabava antivibratorjev za montažo na podložne spirale (napenjalne stebre) </t>
    </r>
    <r>
      <rPr>
        <b/>
        <sz val="11"/>
        <rFont val="Arial"/>
        <family val="2"/>
        <charset val="238"/>
      </rPr>
      <t>(*vpiši količino)</t>
    </r>
  </si>
  <si>
    <r>
      <t xml:space="preserve">Nabava antivibratorjev za montažo na nosilne spirale (nosilne stebre)
</t>
    </r>
    <r>
      <rPr>
        <b/>
        <sz val="11"/>
        <rFont val="Arial"/>
        <family val="2"/>
        <charset val="238"/>
      </rPr>
      <t>(*vpiši količino)</t>
    </r>
  </si>
  <si>
    <t>Nabava montažnih spiral za razvlačenje OPGW in pripadajaoče vlečne sponke spiral za OPGW (5+1 rez.)</t>
  </si>
  <si>
    <t>Nabava pritrdilcev (brez polnilnega elementa) (125+15 rez.)</t>
  </si>
  <si>
    <t>Nabava polnilnih elementov za pritrdilce (25+10 rez.)</t>
  </si>
  <si>
    <t>Nabava optičnih kabelskih spojk s po štirimi uvodnicami, komplet s kasetami za optična vlakna in pripadajočim nosilcem za vertikalno montažo na vogalnik stebra (4+1 rez.)</t>
  </si>
  <si>
    <t>Nabava optičnih kabelskih spojk s po štirimi uvodnicami, komplet s kasetami za optična vlakna in pripadajočim nosilcem za vertikalno montažo na nogo portala (1 + 0 rez.)</t>
  </si>
  <si>
    <t>Nabava obešalnega materiala za obešanje OPGW na nosilnih stebrih: "navadno", (31+3 rez.), risba E7481</t>
  </si>
  <si>
    <t>Nabava obešalnega materiala za obešanje OPGW na nosilnih stebrih: "dvojno", (5+1 rez), risba E7483</t>
  </si>
  <si>
    <t>Nabava obešalnega materiala za obešanje OPGW na napenjalnih stebrih: "spajanje", (4+1 rez.), risba E7472</t>
  </si>
  <si>
    <t>Nabava obešalnega materiala za obešanje OPGW na napenjalnih stebrih: “enostransko", (2+0 rez.), risba E7473</t>
  </si>
  <si>
    <t>Nabava obešalnega materiala za obešanje zaščitne vrvi 97-AL3/56-ST1A na končnih napenjalnih stebrih in portalih:
“enostransko", (4+0 rez.), risba E7431</t>
  </si>
  <si>
    <t>Nabava distančnikov (4+4 rez.), risba E7497</t>
  </si>
  <si>
    <t>Opozorilne krogle Ø600 mm, v kompletu s podložno spiralo (21+2 rez.); 
risba E9403</t>
  </si>
  <si>
    <t>Nabava obešalnega materiala za obešanje OPGW na napenjalnih stebrih: "mimo", (19+11 rez.), risba E7471</t>
  </si>
  <si>
    <t>Nabava obešalnega materiala za obešanje OPGW na nosilnih stebrih: "ojačeno", (7+1 rez), risba E7482</t>
  </si>
  <si>
    <t>Nabava OPGW kabla Ø18,0 mm - 108 optičnih vlaken (6 bobenskih dolžin)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</si>
</sst>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3" fillId="0" borderId="1" xfId="1" applyNumberFormat="1" applyFont="1" applyBorder="1"/>
    <xf numFmtId="49" fontId="3" fillId="0" borderId="2" xfId="1" applyNumberFormat="1" applyFont="1" applyBorder="1"/>
    <xf numFmtId="49" fontId="3" fillId="0" borderId="0" xfId="1" applyNumberFormat="1" applyFont="1"/>
    <xf numFmtId="0" fontId="3" fillId="0" borderId="7" xfId="0" applyFont="1" applyBorder="1" applyAlignment="1" applyProtection="1">
      <alignment horizontal="center"/>
      <protection locked="0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>
      <alignment horizontal="center"/>
    </xf>
    <xf numFmtId="49" fontId="5" fillId="3" borderId="7" xfId="0" applyNumberFormat="1" applyFont="1" applyFill="1" applyBorder="1" applyAlignment="1">
      <alignment horizontal="right"/>
    </xf>
    <xf numFmtId="49" fontId="5" fillId="3" borderId="8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left" wrapText="1"/>
    </xf>
    <xf numFmtId="49" fontId="3" fillId="3" borderId="7" xfId="0" applyNumberFormat="1" applyFont="1" applyFill="1" applyBorder="1" applyAlignment="1">
      <alignment horizontal="center"/>
    </xf>
    <xf numFmtId="4" fontId="5" fillId="3" borderId="8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right" vertical="center"/>
    </xf>
    <xf numFmtId="0" fontId="5" fillId="3" borderId="16" xfId="0" applyFont="1" applyFill="1" applyBorder="1" applyAlignment="1">
      <alignment horizontal="center"/>
    </xf>
    <xf numFmtId="49" fontId="3" fillId="3" borderId="14" xfId="0" applyNumberFormat="1" applyFont="1" applyFill="1" applyBorder="1" applyAlignment="1">
      <alignment horizontal="left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4" fontId="3" fillId="3" borderId="1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4" fontId="4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/>
    </xf>
    <xf numFmtId="4" fontId="6" fillId="2" borderId="12" xfId="1" applyNumberFormat="1" applyFont="1" applyFill="1" applyBorder="1"/>
    <xf numFmtId="49" fontId="6" fillId="3" borderId="12" xfId="1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1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/>
    </xf>
    <xf numFmtId="0" fontId="3" fillId="3" borderId="1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</cellXfs>
  <cellStyles count="2">
    <cellStyle name="Navadno 2" xfId="1" xr:uid="{70880DD5-7A5D-45DB-B53A-ABC588CEB504}"/>
    <cellStyle name="Normal" xfId="0" builtinId="0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BACF-6EC3-4B72-AA31-3E9BA9C4F93B}">
  <dimension ref="A1:B5"/>
  <sheetViews>
    <sheetView tabSelected="1" workbookViewId="0">
      <selection activeCell="B15" sqref="B15"/>
    </sheetView>
  </sheetViews>
  <sheetFormatPr defaultRowHeight="15" x14ac:dyDescent="0.25"/>
  <cols>
    <col min="1" max="1" width="75" style="5" customWidth="1"/>
    <col min="2" max="2" width="29" style="5" customWidth="1"/>
    <col min="3" max="16384" width="9.140625" style="2"/>
  </cols>
  <sheetData>
    <row r="1" spans="1:2" ht="15.75" customHeight="1" thickBot="1" x14ac:dyDescent="0.3">
      <c r="A1" s="48" t="s">
        <v>11</v>
      </c>
      <c r="B1" s="49"/>
    </row>
    <row r="2" spans="1:2" ht="15.75" thickBot="1" x14ac:dyDescent="0.3">
      <c r="A2" s="3"/>
      <c r="B2" s="4"/>
    </row>
    <row r="3" spans="1:2" ht="15.75" thickBot="1" x14ac:dyDescent="0.3">
      <c r="A3" s="44" t="s">
        <v>12</v>
      </c>
      <c r="B3" s="45" t="s">
        <v>0</v>
      </c>
    </row>
    <row r="4" spans="1:2" ht="30.75" thickBot="1" x14ac:dyDescent="0.3">
      <c r="A4" s="42" t="str">
        <f>'Dobava OPGW'!B2</f>
        <v>Dobava OPGW kabla in obešalne opreme ter spojnega materiala za OPGW za odsek Pivka-Ilirska Bistrica</v>
      </c>
      <c r="B4" s="46">
        <f>'Dobava OPGW'!$F$27</f>
        <v>0</v>
      </c>
    </row>
    <row r="5" spans="1:2" ht="15.75" thickBot="1" x14ac:dyDescent="0.3">
      <c r="A5" s="43" t="s">
        <v>1</v>
      </c>
      <c r="B5" s="41">
        <f>SUM(B4:B4)</f>
        <v>0</v>
      </c>
    </row>
  </sheetData>
  <sheetProtection algorithmName="SHA-512" hashValue="1UjTjqgct0I4vV1/IAxT0EqI1bjwqgl1Nf/4THCsAcWZjVWP8vtuNAxK7xJN9Lya3WMBCl2abL2wef1BJdvhOQ==" saltValue="IcaF9zY/7nPO652+hklLCg==" spinCount="100000" sheet="1"/>
  <mergeCells count="1">
    <mergeCell ref="A1:B1"/>
  </mergeCell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D786---6E/06B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D786---6E1064B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32E58-51EC-4533-BB44-CEDC5AB77DF2}">
  <dimension ref="A1:F54"/>
  <sheetViews>
    <sheetView topLeftCell="A2" workbookViewId="0">
      <selection activeCell="D13" sqref="D13"/>
    </sheetView>
  </sheetViews>
  <sheetFormatPr defaultRowHeight="15" x14ac:dyDescent="0.25"/>
  <cols>
    <col min="1" max="1" width="10.7109375" style="39" customWidth="1"/>
    <col min="2" max="2" width="71.7109375" style="35" customWidth="1"/>
    <col min="3" max="3" width="10.7109375" style="36" customWidth="1"/>
    <col min="4" max="4" width="10.7109375" style="34" customWidth="1"/>
    <col min="5" max="5" width="20.7109375" style="40" customWidth="1"/>
    <col min="6" max="6" width="25.7109375" style="40" customWidth="1"/>
  </cols>
  <sheetData>
    <row r="1" spans="1:6" s="2" customFormat="1" ht="15.75" thickBot="1" x14ac:dyDescent="0.3">
      <c r="A1" s="7" t="s">
        <v>2</v>
      </c>
      <c r="B1" s="8" t="s">
        <v>3</v>
      </c>
      <c r="C1" s="9" t="s">
        <v>4</v>
      </c>
      <c r="D1" s="9" t="s">
        <v>5</v>
      </c>
      <c r="E1" s="9" t="s">
        <v>6</v>
      </c>
      <c r="F1" s="10" t="s">
        <v>7</v>
      </c>
    </row>
    <row r="2" spans="1:6" s="2" customFormat="1" ht="30" x14ac:dyDescent="0.25">
      <c r="A2" s="11"/>
      <c r="B2" s="12" t="s">
        <v>21</v>
      </c>
      <c r="C2" s="13"/>
      <c r="D2" s="13"/>
      <c r="E2" s="13"/>
      <c r="F2" s="14"/>
    </row>
    <row r="3" spans="1:6" s="2" customFormat="1" ht="71.25" x14ac:dyDescent="0.25">
      <c r="A3" s="15"/>
      <c r="B3" s="16" t="s">
        <v>13</v>
      </c>
      <c r="C3" s="17"/>
      <c r="D3" s="17"/>
      <c r="E3" s="18"/>
      <c r="F3" s="19"/>
    </row>
    <row r="4" spans="1:6" ht="17.25" customHeight="1" x14ac:dyDescent="0.25">
      <c r="A4" s="20">
        <v>1</v>
      </c>
      <c r="B4" s="21" t="s">
        <v>38</v>
      </c>
      <c r="C4" s="22" t="s">
        <v>8</v>
      </c>
      <c r="D4" s="47">
        <v>17465</v>
      </c>
      <c r="E4" s="1">
        <v>0</v>
      </c>
      <c r="F4" s="23">
        <f t="shared" ref="F4:F26" si="0">ROUND(D4*E4,2)</f>
        <v>0</v>
      </c>
    </row>
    <row r="5" spans="1:6" ht="29.25" x14ac:dyDescent="0.25">
      <c r="A5" s="24">
        <v>2</v>
      </c>
      <c r="B5" s="21" t="s">
        <v>29</v>
      </c>
      <c r="C5" s="22" t="s">
        <v>9</v>
      </c>
      <c r="D5" s="25">
        <v>34</v>
      </c>
      <c r="E5" s="1">
        <v>0</v>
      </c>
      <c r="F5" s="23">
        <f t="shared" si="0"/>
        <v>0</v>
      </c>
    </row>
    <row r="6" spans="1:6" ht="29.25" x14ac:dyDescent="0.25">
      <c r="A6" s="20">
        <v>3</v>
      </c>
      <c r="B6" s="21" t="s">
        <v>37</v>
      </c>
      <c r="C6" s="22" t="s">
        <v>9</v>
      </c>
      <c r="D6" s="25">
        <v>8</v>
      </c>
      <c r="E6" s="1">
        <v>0</v>
      </c>
      <c r="F6" s="23">
        <f t="shared" si="0"/>
        <v>0</v>
      </c>
    </row>
    <row r="7" spans="1:6" ht="29.25" x14ac:dyDescent="0.25">
      <c r="A7" s="24">
        <v>4</v>
      </c>
      <c r="B7" s="21" t="s">
        <v>30</v>
      </c>
      <c r="C7" s="22" t="s">
        <v>9</v>
      </c>
      <c r="D7" s="25">
        <v>6</v>
      </c>
      <c r="E7" s="1">
        <v>0</v>
      </c>
      <c r="F7" s="23">
        <f t="shared" si="0"/>
        <v>0</v>
      </c>
    </row>
    <row r="8" spans="1:6" ht="29.25" x14ac:dyDescent="0.25">
      <c r="A8" s="20">
        <v>5</v>
      </c>
      <c r="B8" s="21" t="s">
        <v>36</v>
      </c>
      <c r="C8" s="22" t="s">
        <v>9</v>
      </c>
      <c r="D8" s="25">
        <v>30</v>
      </c>
      <c r="E8" s="1">
        <v>0</v>
      </c>
      <c r="F8" s="23">
        <f t="shared" si="0"/>
        <v>0</v>
      </c>
    </row>
    <row r="9" spans="1:6" ht="29.25" x14ac:dyDescent="0.25">
      <c r="A9" s="24">
        <v>6</v>
      </c>
      <c r="B9" s="21" t="s">
        <v>31</v>
      </c>
      <c r="C9" s="22" t="s">
        <v>9</v>
      </c>
      <c r="D9" s="25">
        <v>5</v>
      </c>
      <c r="E9" s="1">
        <v>0</v>
      </c>
      <c r="F9" s="23">
        <f t="shared" si="0"/>
        <v>0</v>
      </c>
    </row>
    <row r="10" spans="1:6" ht="29.25" x14ac:dyDescent="0.25">
      <c r="A10" s="20">
        <v>7</v>
      </c>
      <c r="B10" s="21" t="s">
        <v>32</v>
      </c>
      <c r="C10" s="22" t="s">
        <v>9</v>
      </c>
      <c r="D10" s="25">
        <v>2</v>
      </c>
      <c r="E10" s="1">
        <v>0</v>
      </c>
      <c r="F10" s="23">
        <f t="shared" si="0"/>
        <v>0</v>
      </c>
    </row>
    <row r="11" spans="1:6" ht="43.5" x14ac:dyDescent="0.25">
      <c r="A11" s="24">
        <v>8</v>
      </c>
      <c r="B11" s="21" t="s">
        <v>33</v>
      </c>
      <c r="C11" s="22" t="s">
        <v>9</v>
      </c>
      <c r="D11" s="25">
        <v>4</v>
      </c>
      <c r="E11" s="1">
        <v>0</v>
      </c>
      <c r="F11" s="23">
        <f t="shared" si="0"/>
        <v>0</v>
      </c>
    </row>
    <row r="12" spans="1:6" ht="29.25" x14ac:dyDescent="0.25">
      <c r="A12" s="20">
        <v>9</v>
      </c>
      <c r="B12" s="16" t="s">
        <v>22</v>
      </c>
      <c r="C12" s="22" t="s">
        <v>9</v>
      </c>
      <c r="D12" s="6">
        <v>0</v>
      </c>
      <c r="E12" s="1">
        <v>0</v>
      </c>
      <c r="F12" s="23">
        <f t="shared" si="0"/>
        <v>0</v>
      </c>
    </row>
    <row r="13" spans="1:6" ht="29.25" x14ac:dyDescent="0.25">
      <c r="A13" s="24">
        <v>10</v>
      </c>
      <c r="B13" s="16" t="s">
        <v>23</v>
      </c>
      <c r="C13" s="22" t="s">
        <v>9</v>
      </c>
      <c r="D13" s="6">
        <v>0</v>
      </c>
      <c r="E13" s="1">
        <v>0</v>
      </c>
      <c r="F13" s="23">
        <f t="shared" si="0"/>
        <v>0</v>
      </c>
    </row>
    <row r="14" spans="1:6" ht="30" customHeight="1" x14ac:dyDescent="0.25">
      <c r="A14" s="20">
        <v>11</v>
      </c>
      <c r="B14" s="21" t="s">
        <v>14</v>
      </c>
      <c r="C14" s="22" t="s">
        <v>9</v>
      </c>
      <c r="D14" s="25">
        <v>7</v>
      </c>
      <c r="E14" s="1">
        <v>0</v>
      </c>
      <c r="F14" s="23">
        <f t="shared" si="0"/>
        <v>0</v>
      </c>
    </row>
    <row r="15" spans="1:6" ht="30" customHeight="1" x14ac:dyDescent="0.25">
      <c r="A15" s="24">
        <v>12</v>
      </c>
      <c r="B15" s="21" t="s">
        <v>15</v>
      </c>
      <c r="C15" s="22" t="s">
        <v>9</v>
      </c>
      <c r="D15" s="25">
        <v>7</v>
      </c>
      <c r="E15" s="1">
        <v>0</v>
      </c>
      <c r="F15" s="23">
        <f t="shared" si="0"/>
        <v>0</v>
      </c>
    </row>
    <row r="16" spans="1:6" ht="28.5" x14ac:dyDescent="0.25">
      <c r="A16" s="20">
        <v>13</v>
      </c>
      <c r="B16" s="16" t="s">
        <v>24</v>
      </c>
      <c r="C16" s="22" t="s">
        <v>9</v>
      </c>
      <c r="D16" s="25">
        <v>6</v>
      </c>
      <c r="E16" s="1">
        <v>0</v>
      </c>
      <c r="F16" s="23">
        <f t="shared" si="0"/>
        <v>0</v>
      </c>
    </row>
    <row r="17" spans="1:6" x14ac:dyDescent="0.25">
      <c r="A17" s="24">
        <v>14</v>
      </c>
      <c r="B17" s="16" t="s">
        <v>16</v>
      </c>
      <c r="C17" s="26" t="s">
        <v>9</v>
      </c>
      <c r="D17" s="27">
        <v>4</v>
      </c>
      <c r="E17" s="1">
        <v>0</v>
      </c>
      <c r="F17" s="28">
        <f t="shared" si="0"/>
        <v>0</v>
      </c>
    </row>
    <row r="18" spans="1:6" x14ac:dyDescent="0.25">
      <c r="A18" s="20">
        <v>15</v>
      </c>
      <c r="B18" s="21" t="s">
        <v>25</v>
      </c>
      <c r="C18" s="22" t="s">
        <v>9</v>
      </c>
      <c r="D18" s="25">
        <v>140</v>
      </c>
      <c r="E18" s="1">
        <v>0</v>
      </c>
      <c r="F18" s="23">
        <f t="shared" si="0"/>
        <v>0</v>
      </c>
    </row>
    <row r="19" spans="1:6" x14ac:dyDescent="0.25">
      <c r="A19" s="24">
        <v>16</v>
      </c>
      <c r="B19" s="21" t="s">
        <v>26</v>
      </c>
      <c r="C19" s="22" t="s">
        <v>9</v>
      </c>
      <c r="D19" s="25">
        <v>35</v>
      </c>
      <c r="E19" s="1">
        <v>0</v>
      </c>
      <c r="F19" s="23">
        <f t="shared" si="0"/>
        <v>0</v>
      </c>
    </row>
    <row r="20" spans="1:6" x14ac:dyDescent="0.25">
      <c r="A20" s="20">
        <v>17</v>
      </c>
      <c r="B20" s="21" t="s">
        <v>34</v>
      </c>
      <c r="C20" s="22" t="s">
        <v>9</v>
      </c>
      <c r="D20" s="25">
        <v>8</v>
      </c>
      <c r="E20" s="1">
        <v>0</v>
      </c>
      <c r="F20" s="23">
        <f t="shared" si="0"/>
        <v>0</v>
      </c>
    </row>
    <row r="21" spans="1:6" ht="28.5" x14ac:dyDescent="0.25">
      <c r="A21" s="24">
        <v>18</v>
      </c>
      <c r="B21" s="16" t="s">
        <v>35</v>
      </c>
      <c r="C21" s="26" t="s">
        <v>17</v>
      </c>
      <c r="D21" s="27">
        <v>23</v>
      </c>
      <c r="E21" s="1">
        <v>0</v>
      </c>
      <c r="F21" s="28">
        <f t="shared" si="0"/>
        <v>0</v>
      </c>
    </row>
    <row r="22" spans="1:6" ht="42.75" x14ac:dyDescent="0.25">
      <c r="A22" s="20">
        <v>19</v>
      </c>
      <c r="B22" s="16" t="s">
        <v>27</v>
      </c>
      <c r="C22" s="26" t="s">
        <v>9</v>
      </c>
      <c r="D22" s="27">
        <v>5</v>
      </c>
      <c r="E22" s="1">
        <v>0</v>
      </c>
      <c r="F22" s="28">
        <f t="shared" si="0"/>
        <v>0</v>
      </c>
    </row>
    <row r="23" spans="1:6" ht="42.75" x14ac:dyDescent="0.25">
      <c r="A23" s="24">
        <v>20</v>
      </c>
      <c r="B23" s="16" t="s">
        <v>28</v>
      </c>
      <c r="C23" s="26" t="s">
        <v>9</v>
      </c>
      <c r="D23" s="27">
        <v>1</v>
      </c>
      <c r="E23" s="1">
        <v>0</v>
      </c>
      <c r="F23" s="28">
        <f t="shared" si="0"/>
        <v>0</v>
      </c>
    </row>
    <row r="24" spans="1:6" x14ac:dyDescent="0.25">
      <c r="A24" s="20">
        <v>21</v>
      </c>
      <c r="B24" s="16" t="s">
        <v>18</v>
      </c>
      <c r="C24" s="26" t="s">
        <v>9</v>
      </c>
      <c r="D24" s="27">
        <v>2</v>
      </c>
      <c r="E24" s="1">
        <v>0</v>
      </c>
      <c r="F24" s="28">
        <f t="shared" si="0"/>
        <v>0</v>
      </c>
    </row>
    <row r="25" spans="1:6" x14ac:dyDescent="0.25">
      <c r="A25" s="24">
        <v>22</v>
      </c>
      <c r="B25" s="16" t="s">
        <v>19</v>
      </c>
      <c r="C25" s="26" t="s">
        <v>9</v>
      </c>
      <c r="D25" s="27">
        <v>2</v>
      </c>
      <c r="E25" s="1">
        <v>0</v>
      </c>
      <c r="F25" s="28">
        <f t="shared" si="0"/>
        <v>0</v>
      </c>
    </row>
    <row r="26" spans="1:6" ht="15.75" thickBot="1" x14ac:dyDescent="0.3">
      <c r="A26" s="29">
        <v>23</v>
      </c>
      <c r="B26" s="30" t="s">
        <v>20</v>
      </c>
      <c r="C26" s="31" t="s">
        <v>9</v>
      </c>
      <c r="D26" s="32">
        <v>2</v>
      </c>
      <c r="E26" s="1">
        <v>0</v>
      </c>
      <c r="F26" s="33">
        <f t="shared" si="0"/>
        <v>0</v>
      </c>
    </row>
    <row r="27" spans="1:6" ht="15.75" thickBot="1" x14ac:dyDescent="0.3">
      <c r="A27" s="34"/>
      <c r="E27" s="37" t="s">
        <v>10</v>
      </c>
      <c r="F27" s="38">
        <f>SUM(F4:F26)</f>
        <v>0</v>
      </c>
    </row>
    <row r="31" spans="1:6" x14ac:dyDescent="0.25">
      <c r="B31" s="2"/>
    </row>
    <row r="32" spans="1:6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</sheetData>
  <sheetProtection algorithmName="SHA-512" hashValue="NX8+LFsTgx2W3IbayQLWxcS7fzWnGMDlNUrbNZi0vGxXBr9DIOcMphnSMw0p3OnjxPEpagKFU/qaQVG0Y4ahhw==" saltValue="Ol5daTYltq+pAIVa2VmXdg==" spinCount="100000" sheet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6" xr:uid="{86D41320-B168-4571-895A-751D78760D76}">
      <formula1>AND(ISNUMBER(E4),E4&gt;=0,ROUND(E4*100,6)-INT(E4*100)=0,NOT(ISBLANK(E4)))</formula1>
    </dataValidation>
  </dataValidation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D786---6E/06B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D786---6E1064B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Rekapitulacija</vt:lpstr>
      <vt:lpstr>Dobava OPGW</vt:lpstr>
      <vt:lpstr>'Dobava OPGW'!Print_Area</vt:lpstr>
      <vt:lpstr>Rekapitulacija!Print_Area</vt:lpstr>
      <vt:lpstr>'Dobava OPGW'!Print_Titles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Grapar</dc:creator>
  <cp:lastModifiedBy>Petar Matić</cp:lastModifiedBy>
  <cp:lastPrinted>2023-03-02T07:34:01Z</cp:lastPrinted>
  <dcterms:created xsi:type="dcterms:W3CDTF">2021-05-31T06:47:07Z</dcterms:created>
  <dcterms:modified xsi:type="dcterms:W3CDTF">2023-03-02T10:53:50Z</dcterms:modified>
</cp:coreProperties>
</file>